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Ноябрь Б05" sheetId="1" r:id="rId1"/>
  </sheets>
  <definedNames>
    <definedName name="_xlnm._FilterDatabase" localSheetId="0" hidden="1">'Ноябрь Б05'!$A$5:$AO$21</definedName>
    <definedName name="_xlnm.Print_Titles" localSheetId="0">'Ноябрь Б05'!$4:$5</definedName>
  </definedNames>
  <calcPr calcId="145621" refMode="R1C1"/>
</workbook>
</file>

<file path=xl/calcChain.xml><?xml version="1.0" encoding="utf-8"?>
<calcChain xmlns="http://schemas.openxmlformats.org/spreadsheetml/2006/main">
  <c r="AI21" i="1" l="1"/>
  <c r="AC21" i="1"/>
  <c r="AD21" i="1" s="1"/>
  <c r="AI20" i="1"/>
  <c r="AC20" i="1"/>
  <c r="AD20" i="1" s="1"/>
  <c r="AI19" i="1"/>
  <c r="AC19" i="1"/>
  <c r="AD19" i="1" s="1"/>
  <c r="AI18" i="1"/>
  <c r="AC18" i="1"/>
  <c r="AD18" i="1" s="1"/>
  <c r="AI17" i="1"/>
  <c r="AC17" i="1"/>
  <c r="AD17" i="1" s="1"/>
  <c r="AI16" i="1"/>
  <c r="AC16" i="1"/>
  <c r="AD16" i="1" s="1"/>
  <c r="AI15" i="1"/>
  <c r="AC15" i="1"/>
  <c r="AD15" i="1" s="1"/>
  <c r="AI14" i="1"/>
  <c r="AC14" i="1"/>
  <c r="AD14" i="1" s="1"/>
  <c r="AI13" i="1"/>
  <c r="AC13" i="1"/>
  <c r="AD13" i="1" s="1"/>
  <c r="AI12" i="1"/>
  <c r="AC12" i="1"/>
  <c r="AD12" i="1" s="1"/>
  <c r="AI11" i="1"/>
  <c r="AC11" i="1"/>
  <c r="AD11" i="1" s="1"/>
  <c r="AI10" i="1"/>
  <c r="AC10" i="1"/>
  <c r="AD10" i="1" s="1"/>
  <c r="AI9" i="1"/>
  <c r="AC9" i="1"/>
  <c r="AD9" i="1" s="1"/>
  <c r="AI8" i="1"/>
  <c r="AC8" i="1"/>
  <c r="AD8" i="1" s="1"/>
  <c r="AI7" i="1"/>
  <c r="AC7" i="1"/>
  <c r="AD7" i="1" s="1"/>
  <c r="AI6" i="1"/>
  <c r="AC6" i="1"/>
  <c r="AD6" i="1" s="1"/>
  <c r="AE6" i="1" l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</calcChain>
</file>

<file path=xl/sharedStrings.xml><?xml version="1.0" encoding="utf-8"?>
<sst xmlns="http://schemas.openxmlformats.org/spreadsheetml/2006/main" count="384" uniqueCount="117">
  <si>
    <t>Спецификация. Поставка клапанов сильфонных для сооружения энергоблоков 1,2 Белорусской АЭС</t>
  </si>
  <si>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</si>
  <si>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</si>
  <si>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</si>
  <si>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</si>
  <si>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</si>
  <si>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</si>
  <si>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Категория ОК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</si>
  <si>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</si>
  <si>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</si>
  <si>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</si>
  <si>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</si>
  <si>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</si>
  <si>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</si>
  <si>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</si>
  <si>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</si>
  <si>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</si>
  <si>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</si>
  <si>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</si>
  <si>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</si>
  <si>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</si>
  <si>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</si>
  <si>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</si>
  <si>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</si>
  <si>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</si>
  <si>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</si>
  <si>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</si>
  <si>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</si>
  <si>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Цена за ед., без НДС, руб.</t>
  </si>
  <si>
    <t>Сумма без НДС, руб.</t>
  </si>
  <si>
    <t>НДС,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</si>
  <si>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</si>
  <si>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</si>
  <si>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</si>
  <si>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</si>
  <si>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</si>
  <si>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Срок доставки</t>
  </si>
  <si>
    <t>Разработчик РД</t>
  </si>
  <si>
    <t>Стоимость изделия в ценах 2000 года, руб.</t>
  </si>
  <si>
    <t>2.ИСУП.104383920</t>
  </si>
  <si>
    <t>00SGC85AA112</t>
  </si>
  <si>
    <t>Клапан запорный сильфонный</t>
  </si>
  <si>
    <t>по типу КЗО 0208.100.16-57.П</t>
  </si>
  <si>
    <t>-</t>
  </si>
  <si>
    <t>оборудование</t>
  </si>
  <si>
    <t>1,6</t>
  </si>
  <si>
    <t>техническая вода</t>
  </si>
  <si>
    <t>Встроенный электропривод</t>
  </si>
  <si>
    <t>Н-Б1-01</t>
  </si>
  <si>
    <t>1,32</t>
  </si>
  <si>
    <t>угл</t>
  </si>
  <si>
    <t>фланцевое с ответными фланцами, крепежом и прокладками</t>
  </si>
  <si>
    <t>по типу ТУ 3742-003-57180370-2005</t>
  </si>
  <si>
    <t>Стоимость оборудования в ЛСР в явном виде отсутствует</t>
  </si>
  <si>
    <t>VB</t>
  </si>
  <si>
    <t>III</t>
  </si>
  <si>
    <t>Административно-лабораторно-бытовой корпус (00UYA)</t>
  </si>
  <si>
    <t>Отдел гидротехнических сооружений, водоснабжения и канализации бюро комплексного проектирования №2</t>
  </si>
  <si>
    <t>2.ИСУП.104383921</t>
  </si>
  <si>
    <t>00SGC85AA113</t>
  </si>
  <si>
    <t>2.ИСУП.104383922</t>
  </si>
  <si>
    <t>00SGC85AA103</t>
  </si>
  <si>
    <t>2.ИСУП.104383923</t>
  </si>
  <si>
    <t>00SGC85AA104</t>
  </si>
  <si>
    <t>2.ИСУП.104383924</t>
  </si>
  <si>
    <t>00SGC85AA105</t>
  </si>
  <si>
    <t>2.ИСУП.104383925</t>
  </si>
  <si>
    <t>00SGC85AA106</t>
  </si>
  <si>
    <t>2.ИСУП.104383926</t>
  </si>
  <si>
    <t>00SGC85AA107</t>
  </si>
  <si>
    <t>2.ИСУП.104383927</t>
  </si>
  <si>
    <t>00SGC85AA114</t>
  </si>
  <si>
    <t>2.ИСУП.104383928</t>
  </si>
  <si>
    <t>00SGC85AA115</t>
  </si>
  <si>
    <t>2.ИСУП.104384295</t>
  </si>
  <si>
    <t>00SGC85AA111</t>
  </si>
  <si>
    <t>по типу КЗО 0208.150.16-57.П</t>
  </si>
  <si>
    <t>Н-В-02</t>
  </si>
  <si>
    <t>3,2</t>
  </si>
  <si>
    <t>2.ИСУП.104384296</t>
  </si>
  <si>
    <t>00SGC85AA110</t>
  </si>
  <si>
    <t>2.ИСУП.104384297</t>
  </si>
  <si>
    <t>00SGC85AA101</t>
  </si>
  <si>
    <t>2.ИСУП.104384298</t>
  </si>
  <si>
    <t>00SGC85AA102</t>
  </si>
  <si>
    <t>2.ИСУП.104384299</t>
  </si>
  <si>
    <t>00SGC85AA108</t>
  </si>
  <si>
    <t>2.ИСУП.104384301</t>
  </si>
  <si>
    <t>00SGC85AA109</t>
  </si>
  <si>
    <t>2.СИО.212142101</t>
  </si>
  <si>
    <t>00LDT15AA104</t>
  </si>
  <si>
    <t>Клапан запорный</t>
  </si>
  <si>
    <t>по типу КЗО 0205.150.10-08 Рр 1,0 МПа, Тр 350 оС</t>
  </si>
  <si>
    <t>0,6</t>
  </si>
  <si>
    <t>конденсат</t>
  </si>
  <si>
    <t>встроенный электропривод</t>
  </si>
  <si>
    <t>нж</t>
  </si>
  <si>
    <t>под приварку</t>
  </si>
  <si>
    <t>по типу ТУ 3742-003-57180370-2006</t>
  </si>
  <si>
    <t>BLR1.D.110.0.0ULD00.LDB&amp;&amp;.023.DC.0003 (БЛ-11142с/о)</t>
  </si>
  <si>
    <t>BLR1.D.110.0.0ULD00.LDB&amp;&amp;.023.SD.0003(БЛ-11670с/о)</t>
  </si>
  <si>
    <t>4/-</t>
  </si>
  <si>
    <t>Блок №1. Здание установки очистки вод предпусковых промывок с баком собственных нужд (00ULD), бак приема вод предпусковых промывок V=1000м3 (00UDT)</t>
  </si>
  <si>
    <t>ULD;  Параметры: Труба=159х5; Время,с=15;, ИТТ:BLR1.B.110.&amp;.&amp;&amp;&amp;&amp;&amp;&amp;.&amp;&amp;&amp;&amp;&amp;.000.MD.0003; Тип атмосферы при хранении:II; Условия хранения:2(C); Тип атмосферы при эксплуатации:I; Климатическое исполнение и категория размещения:УХЛ4</t>
  </si>
  <si>
    <t>Атомпроект (ОПВИС УППС)</t>
  </si>
  <si>
    <t>БЛ-05034  BLR1.D.130.0.0UYА&amp;&amp;.SGC85.067.SD.0001</t>
  </si>
  <si>
    <t>БЛ-05033   BLR1.D.130.0.0UYА&amp;&amp;.SGC85.067.DC.0001</t>
  </si>
  <si>
    <t xml:space="preserve">  БЛ-05071   BLR1.D.130.0.2UYA&amp;&amp;.SGC&amp;&amp;.067.DC.0001</t>
  </si>
  <si>
    <t xml:space="preserve">  БЛ-05072   BLR1.D.130.0.2UYA&amp;&amp;.SGC&amp;&amp;.067.SD.0001</t>
  </si>
  <si>
    <t>БЛ-05068  BLR1.D.130.0.0UYА&amp;&amp;.SGC85.067.SD.0003</t>
  </si>
  <si>
    <t>БЛ-05066  BLR1.D.130.0.0UYА&amp;&amp;.SGC85.067.DC.0003</t>
  </si>
  <si>
    <t>Приложение №1 к Договору № _____________ от __________________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</si>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</sst>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dd/mm/yy;@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2" borderId="5" applyNumberFormat="0" applyFont="0" applyAlignment="0" applyProtection="0"/>
    <xf numFmtId="0" fontId="6" fillId="0" borderId="0"/>
  </cellStyleXfs>
  <cellXfs count="38">
    <xf numFmtId="0" fontId="0" fillId="0" borderId="0" xfId="0"/>
    <xf numFmtId="0" fontId="3" fillId="0" borderId="1" xfId="0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2" applyFont="1" applyFill="1" applyBorder="1" applyAlignment="1">
      <alignment horizontal="center" vertical="center" textRotation="90" wrapText="1"/>
    </xf>
    <xf numFmtId="2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49" fontId="3" fillId="0" borderId="1" xfId="3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textRotation="90" wrapText="1"/>
    </xf>
    <xf numFmtId="165" fontId="5" fillId="0" borderId="1" xfId="0" applyNumberFormat="1" applyFont="1" applyFill="1" applyBorder="1" applyAlignment="1">
      <alignment horizontal="center" vertical="center" textRotation="90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0" xfId="0" applyFill="1"/>
    <xf numFmtId="49" fontId="0" fillId="0" borderId="0" xfId="0" applyNumberFormat="1" applyFill="1"/>
    <xf numFmtId="2" fontId="0" fillId="0" borderId="0" xfId="0" applyNumberFormat="1" applyFill="1"/>
    <xf numFmtId="0" fontId="0" fillId="0" borderId="0" xfId="0" applyFill="1" applyAlignment="1">
      <alignment horizontal="center"/>
    </xf>
    <xf numFmtId="0" fontId="2" fillId="0" borderId="0" xfId="0" applyFont="1" applyFill="1"/>
    <xf numFmtId="0" fontId="0" fillId="0" borderId="0" xfId="0" applyNumberFormat="1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1" fillId="0" borderId="1" xfId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1" fontId="7" fillId="0" borderId="0" xfId="0" applyNumberFormat="1" applyFont="1" applyFill="1" applyAlignment="1">
      <alignment horizontal="left" vertical="center"/>
    </xf>
    <xf numFmtId="4" fontId="7" fillId="0" borderId="0" xfId="0" applyNumberFormat="1" applyFont="1" applyFill="1" applyAlignment="1">
      <alignment horizontal="left" vertical="center"/>
    </xf>
    <xf numFmtId="165" fontId="7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1" fontId="8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</cellXfs>
  <cellStyles count="7">
    <cellStyle name="Обычный" xfId="0" builtinId="0"/>
    <cellStyle name="Обычный 2" xfId="4"/>
    <cellStyle name="Обычный_Атоммашэкспорт" xfId="2"/>
    <cellStyle name="Обычный_СПЛАВ" xfId="3"/>
    <cellStyle name="Примечание 2" xfId="5"/>
    <cellStyle name="Стиль 1" xfId="6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26"/>
  <sheetViews>
    <sheetView tabSelected="1" view="pageBreakPreview" zoomScale="40" zoomScaleNormal="100" zoomScaleSheetLayoutView="40" workbookViewId="0">
      <selection activeCell="AD6" sqref="AD6"/>
    </sheetView>
  </sheetViews>
  <sheetFormatPr defaultRowHeight="12.75" x14ac:dyDescent="0.2"/>
  <cols>
    <col min="1" max="1" width="4.7109375" style="27" customWidth="1"/>
    <col min="2" max="2" width="8.7109375" style="28" customWidth="1"/>
    <col min="3" max="3" width="10.5703125" style="28" customWidth="1"/>
    <col min="4" max="5" width="15.42578125" style="28" customWidth="1"/>
    <col min="6" max="7" width="6.28515625" style="27" customWidth="1"/>
    <col min="8" max="8" width="9.140625" style="27"/>
    <col min="9" max="9" width="5.140625" style="27" customWidth="1"/>
    <col min="10" max="10" width="7.42578125" style="27" customWidth="1"/>
    <col min="11" max="11" width="7.28515625" style="27" customWidth="1"/>
    <col min="12" max="12" width="8.85546875" style="27" customWidth="1"/>
    <col min="13" max="13" width="8.140625" style="27" customWidth="1"/>
    <col min="14" max="14" width="10.140625" style="35" customWidth="1"/>
    <col min="15" max="16" width="9.140625" style="27"/>
    <col min="17" max="17" width="7.28515625" style="27" customWidth="1"/>
    <col min="18" max="18" width="7.7109375" style="27" customWidth="1"/>
    <col min="19" max="19" width="9.28515625" style="27" customWidth="1"/>
    <col min="20" max="20" width="13.85546875" style="27" customWidth="1"/>
    <col min="21" max="22" width="9.140625" style="27"/>
    <col min="23" max="23" width="6.7109375" style="27" customWidth="1"/>
    <col min="24" max="24" width="9.140625" style="27"/>
    <col min="25" max="25" width="5.7109375" style="27" customWidth="1"/>
    <col min="26" max="26" width="6.140625" style="27" customWidth="1"/>
    <col min="27" max="27" width="4.85546875" style="27" customWidth="1"/>
    <col min="28" max="30" width="11.5703125" style="35" customWidth="1"/>
    <col min="31" max="31" width="13.28515625" style="35" customWidth="1"/>
    <col min="32" max="32" width="12.28515625" style="27" customWidth="1"/>
    <col min="33" max="33" width="16.7109375" style="27" customWidth="1"/>
    <col min="34" max="34" width="14.85546875" style="34" customWidth="1"/>
    <col min="35" max="36" width="12.85546875" style="27" customWidth="1"/>
    <col min="37" max="37" width="5.85546875" style="28" customWidth="1"/>
    <col min="38" max="38" width="9.85546875" style="35" hidden="1" customWidth="1"/>
    <col min="39" max="39" width="0" style="12" hidden="1" customWidth="1"/>
    <col min="40" max="16384" width="9.140625" style="12"/>
  </cols>
  <sheetData>
    <row r="1" spans="1:39" x14ac:dyDescent="0.2">
      <c r="A1" s="12"/>
      <c r="B1" s="13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4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5" t="s">
        <v>111</v>
      </c>
      <c r="AD1" s="15"/>
      <c r="AE1" s="15"/>
      <c r="AF1" s="15"/>
      <c r="AG1" s="15"/>
      <c r="AH1" s="15"/>
      <c r="AI1" s="15"/>
      <c r="AJ1" s="15"/>
      <c r="AK1" s="15"/>
      <c r="AL1" s="12"/>
    </row>
    <row r="2" spans="1:39" ht="18" x14ac:dyDescent="0.25">
      <c r="A2" s="12"/>
      <c r="B2" s="13"/>
      <c r="C2" s="12"/>
      <c r="D2" s="16" t="s">
        <v>0</v>
      </c>
      <c r="E2" s="12"/>
      <c r="F2" s="12"/>
      <c r="G2" s="12"/>
      <c r="H2" s="12"/>
      <c r="I2" s="12"/>
      <c r="J2" s="12"/>
      <c r="K2" s="12"/>
      <c r="L2" s="12"/>
      <c r="M2" s="12"/>
      <c r="N2" s="14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7"/>
      <c r="AI2" s="12"/>
      <c r="AJ2" s="12"/>
      <c r="AK2" s="13"/>
      <c r="AL2" s="12"/>
    </row>
    <row r="3" spans="1:39" x14ac:dyDescent="0.2">
      <c r="A3" s="12"/>
      <c r="B3" s="13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4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7"/>
      <c r="AI3" s="12"/>
      <c r="AJ3" s="12"/>
      <c r="AK3" s="13"/>
      <c r="AL3" s="12"/>
    </row>
    <row r="4" spans="1:39" ht="135" customHeight="1" x14ac:dyDescent="0.2">
      <c r="A4" s="1" t="s">
        <v>1</v>
      </c>
      <c r="B4" s="2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2" t="s">
        <v>9</v>
      </c>
      <c r="J4" s="2" t="s">
        <v>10</v>
      </c>
      <c r="K4" s="1" t="s">
        <v>11</v>
      </c>
      <c r="L4" s="1" t="s">
        <v>12</v>
      </c>
      <c r="M4" s="3" t="s">
        <v>13</v>
      </c>
      <c r="N4" s="4" t="s">
        <v>14</v>
      </c>
      <c r="O4" s="1" t="s">
        <v>15</v>
      </c>
      <c r="P4" s="1" t="s">
        <v>16</v>
      </c>
      <c r="Q4" s="5" t="s">
        <v>17</v>
      </c>
      <c r="R4" s="1" t="s">
        <v>18</v>
      </c>
      <c r="S4" s="6" t="s">
        <v>19</v>
      </c>
      <c r="T4" s="6" t="s">
        <v>20</v>
      </c>
      <c r="U4" s="1" t="s">
        <v>21</v>
      </c>
      <c r="V4" s="1" t="s">
        <v>22</v>
      </c>
      <c r="W4" s="1" t="s">
        <v>23</v>
      </c>
      <c r="X4" s="1" t="s">
        <v>24</v>
      </c>
      <c r="Y4" s="1" t="s">
        <v>25</v>
      </c>
      <c r="Z4" s="1" t="s">
        <v>26</v>
      </c>
      <c r="AA4" s="1" t="s">
        <v>27</v>
      </c>
      <c r="AB4" s="7" t="s">
        <v>28</v>
      </c>
      <c r="AC4" s="7" t="s">
        <v>29</v>
      </c>
      <c r="AD4" s="7" t="s">
        <v>30</v>
      </c>
      <c r="AE4" s="7" t="s">
        <v>31</v>
      </c>
      <c r="AF4" s="2" t="s">
        <v>32</v>
      </c>
      <c r="AG4" s="1" t="s">
        <v>33</v>
      </c>
      <c r="AH4" s="8" t="s">
        <v>34</v>
      </c>
      <c r="AI4" s="9" t="s">
        <v>35</v>
      </c>
      <c r="AJ4" s="9" t="s">
        <v>36</v>
      </c>
      <c r="AK4" s="2" t="s">
        <v>37</v>
      </c>
      <c r="AL4" s="2" t="s">
        <v>38</v>
      </c>
    </row>
    <row r="5" spans="1:39" ht="14.25" customHeight="1" x14ac:dyDescent="0.2">
      <c r="A5" s="10">
        <v>1</v>
      </c>
      <c r="B5" s="11">
        <v>2</v>
      </c>
      <c r="C5" s="10">
        <v>3</v>
      </c>
      <c r="D5" s="11">
        <v>4</v>
      </c>
      <c r="E5" s="11"/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11">
        <v>11</v>
      </c>
      <c r="L5" s="11">
        <v>12</v>
      </c>
      <c r="M5" s="11">
        <v>13</v>
      </c>
      <c r="N5" s="11">
        <v>14</v>
      </c>
      <c r="O5" s="11">
        <v>15</v>
      </c>
      <c r="P5" s="11">
        <v>16</v>
      </c>
      <c r="Q5" s="11">
        <v>17</v>
      </c>
      <c r="R5" s="11">
        <v>18</v>
      </c>
      <c r="S5" s="11">
        <v>19</v>
      </c>
      <c r="T5" s="11"/>
      <c r="U5" s="11">
        <v>21</v>
      </c>
      <c r="V5" s="11">
        <v>22</v>
      </c>
      <c r="W5" s="11">
        <v>23</v>
      </c>
      <c r="X5" s="11">
        <v>24</v>
      </c>
      <c r="Y5" s="11">
        <v>25</v>
      </c>
      <c r="Z5" s="11">
        <v>26</v>
      </c>
      <c r="AA5" s="11">
        <v>27</v>
      </c>
      <c r="AB5" s="11">
        <v>29</v>
      </c>
      <c r="AC5" s="11">
        <v>30</v>
      </c>
      <c r="AD5" s="11"/>
      <c r="AE5" s="11">
        <v>31</v>
      </c>
      <c r="AF5" s="11">
        <v>32</v>
      </c>
      <c r="AG5" s="11">
        <v>33</v>
      </c>
      <c r="AH5" s="11">
        <v>34</v>
      </c>
      <c r="AI5" s="11">
        <v>36</v>
      </c>
      <c r="AJ5" s="11">
        <v>36</v>
      </c>
      <c r="AK5" s="11">
        <v>37</v>
      </c>
      <c r="AL5" s="11">
        <v>28</v>
      </c>
    </row>
    <row r="6" spans="1:39" ht="306" x14ac:dyDescent="0.2">
      <c r="A6" s="18">
        <v>1</v>
      </c>
      <c r="B6" s="19" t="s">
        <v>39</v>
      </c>
      <c r="C6" s="19" t="s">
        <v>40</v>
      </c>
      <c r="D6" s="19" t="s">
        <v>41</v>
      </c>
      <c r="E6" s="20" t="s">
        <v>42</v>
      </c>
      <c r="F6" s="18" t="s">
        <v>43</v>
      </c>
      <c r="G6" s="18">
        <v>3</v>
      </c>
      <c r="H6" s="18" t="s">
        <v>44</v>
      </c>
      <c r="I6" s="18">
        <v>100</v>
      </c>
      <c r="J6" s="18" t="s">
        <v>45</v>
      </c>
      <c r="K6" s="18">
        <v>200</v>
      </c>
      <c r="L6" s="18" t="s">
        <v>46</v>
      </c>
      <c r="M6" s="18"/>
      <c r="N6" s="21">
        <v>137</v>
      </c>
      <c r="O6" s="18" t="s">
        <v>47</v>
      </c>
      <c r="P6" s="18" t="s">
        <v>48</v>
      </c>
      <c r="Q6" s="18" t="s">
        <v>49</v>
      </c>
      <c r="R6" s="18" t="s">
        <v>50</v>
      </c>
      <c r="S6" s="18" t="s">
        <v>51</v>
      </c>
      <c r="T6" s="18" t="s">
        <v>52</v>
      </c>
      <c r="U6" s="18" t="s">
        <v>53</v>
      </c>
      <c r="V6" s="22" t="s">
        <v>106</v>
      </c>
      <c r="W6" s="18"/>
      <c r="X6" s="22" t="s">
        <v>105</v>
      </c>
      <c r="Y6" s="18" t="s">
        <v>54</v>
      </c>
      <c r="Z6" s="18" t="s">
        <v>55</v>
      </c>
      <c r="AA6" s="18">
        <v>1</v>
      </c>
      <c r="AB6" s="23"/>
      <c r="AC6" s="23">
        <f t="shared" ref="AC6:AC21" si="0">AB6*AA6</f>
        <v>0</v>
      </c>
      <c r="AD6" s="23">
        <f t="shared" ref="AD6:AD21" si="1">ROUND(AC6*0.18,2)</f>
        <v>0</v>
      </c>
      <c r="AE6" s="23">
        <f t="shared" ref="AE6:AE21" si="2">ROUND(AC6*1.18,2)</f>
        <v>0</v>
      </c>
      <c r="AF6" s="18" t="s">
        <v>56</v>
      </c>
      <c r="AG6" s="18"/>
      <c r="AH6" s="24"/>
      <c r="AI6" s="25">
        <f t="shared" ref="AI6:AI21" si="3">AJ6-10</f>
        <v>42717</v>
      </c>
      <c r="AJ6" s="25">
        <v>42727</v>
      </c>
      <c r="AK6" s="19" t="s">
        <v>57</v>
      </c>
      <c r="AL6" s="21">
        <v>0</v>
      </c>
      <c r="AM6" s="26">
        <v>4</v>
      </c>
    </row>
    <row r="7" spans="1:39" ht="306" x14ac:dyDescent="0.2">
      <c r="A7" s="18">
        <v>2</v>
      </c>
      <c r="B7" s="19" t="s">
        <v>58</v>
      </c>
      <c r="C7" s="19" t="s">
        <v>59</v>
      </c>
      <c r="D7" s="19" t="s">
        <v>41</v>
      </c>
      <c r="E7" s="20" t="s">
        <v>42</v>
      </c>
      <c r="F7" s="18" t="s">
        <v>43</v>
      </c>
      <c r="G7" s="18">
        <v>3</v>
      </c>
      <c r="H7" s="18" t="s">
        <v>44</v>
      </c>
      <c r="I7" s="18">
        <v>100</v>
      </c>
      <c r="J7" s="18" t="s">
        <v>45</v>
      </c>
      <c r="K7" s="18">
        <v>200</v>
      </c>
      <c r="L7" s="18" t="s">
        <v>46</v>
      </c>
      <c r="M7" s="18"/>
      <c r="N7" s="21">
        <v>137</v>
      </c>
      <c r="O7" s="18" t="s">
        <v>47</v>
      </c>
      <c r="P7" s="18" t="s">
        <v>48</v>
      </c>
      <c r="Q7" s="18" t="s">
        <v>49</v>
      </c>
      <c r="R7" s="18" t="s">
        <v>50</v>
      </c>
      <c r="S7" s="18" t="s">
        <v>51</v>
      </c>
      <c r="T7" s="18" t="s">
        <v>52</v>
      </c>
      <c r="U7" s="18" t="s">
        <v>53</v>
      </c>
      <c r="V7" s="22" t="s">
        <v>106</v>
      </c>
      <c r="W7" s="18"/>
      <c r="X7" s="22" t="s">
        <v>105</v>
      </c>
      <c r="Y7" s="18" t="s">
        <v>54</v>
      </c>
      <c r="Z7" s="18" t="s">
        <v>55</v>
      </c>
      <c r="AA7" s="18">
        <v>1</v>
      </c>
      <c r="AB7" s="23"/>
      <c r="AC7" s="23">
        <f t="shared" si="0"/>
        <v>0</v>
      </c>
      <c r="AD7" s="23">
        <f t="shared" si="1"/>
        <v>0</v>
      </c>
      <c r="AE7" s="23">
        <f t="shared" si="2"/>
        <v>0</v>
      </c>
      <c r="AF7" s="18" t="s">
        <v>56</v>
      </c>
      <c r="AG7" s="18"/>
      <c r="AH7" s="24"/>
      <c r="AI7" s="25">
        <f t="shared" si="3"/>
        <v>42717</v>
      </c>
      <c r="AJ7" s="25">
        <v>42727</v>
      </c>
      <c r="AK7" s="19" t="s">
        <v>57</v>
      </c>
      <c r="AL7" s="21">
        <v>0</v>
      </c>
      <c r="AM7" s="26">
        <v>4</v>
      </c>
    </row>
    <row r="8" spans="1:39" ht="306" x14ac:dyDescent="0.2">
      <c r="A8" s="18">
        <v>3</v>
      </c>
      <c r="B8" s="19" t="s">
        <v>60</v>
      </c>
      <c r="C8" s="19" t="s">
        <v>61</v>
      </c>
      <c r="D8" s="19" t="s">
        <v>41</v>
      </c>
      <c r="E8" s="20" t="s">
        <v>42</v>
      </c>
      <c r="F8" s="18" t="s">
        <v>43</v>
      </c>
      <c r="G8" s="18">
        <v>3</v>
      </c>
      <c r="H8" s="18" t="s">
        <v>44</v>
      </c>
      <c r="I8" s="18">
        <v>100</v>
      </c>
      <c r="J8" s="18" t="s">
        <v>45</v>
      </c>
      <c r="K8" s="18">
        <v>200</v>
      </c>
      <c r="L8" s="18" t="s">
        <v>46</v>
      </c>
      <c r="M8" s="18"/>
      <c r="N8" s="21">
        <v>137</v>
      </c>
      <c r="O8" s="18" t="s">
        <v>47</v>
      </c>
      <c r="P8" s="18" t="s">
        <v>48</v>
      </c>
      <c r="Q8" s="18" t="s">
        <v>49</v>
      </c>
      <c r="R8" s="18" t="s">
        <v>50</v>
      </c>
      <c r="S8" s="18" t="s">
        <v>51</v>
      </c>
      <c r="T8" s="18" t="s">
        <v>52</v>
      </c>
      <c r="U8" s="18" t="s">
        <v>53</v>
      </c>
      <c r="V8" s="22" t="s">
        <v>107</v>
      </c>
      <c r="W8" s="18"/>
      <c r="X8" s="22" t="s">
        <v>108</v>
      </c>
      <c r="Y8" s="18" t="s">
        <v>54</v>
      </c>
      <c r="Z8" s="18" t="s">
        <v>55</v>
      </c>
      <c r="AA8" s="18">
        <v>1</v>
      </c>
      <c r="AB8" s="23"/>
      <c r="AC8" s="23">
        <f t="shared" si="0"/>
        <v>0</v>
      </c>
      <c r="AD8" s="23">
        <f t="shared" si="1"/>
        <v>0</v>
      </c>
      <c r="AE8" s="23">
        <f t="shared" si="2"/>
        <v>0</v>
      </c>
      <c r="AF8" s="18" t="s">
        <v>56</v>
      </c>
      <c r="AG8" s="18"/>
      <c r="AH8" s="24"/>
      <c r="AI8" s="25">
        <f t="shared" si="3"/>
        <v>42717</v>
      </c>
      <c r="AJ8" s="25">
        <v>42727</v>
      </c>
      <c r="AK8" s="19" t="s">
        <v>57</v>
      </c>
      <c r="AL8" s="21">
        <v>0</v>
      </c>
      <c r="AM8" s="26">
        <v>4</v>
      </c>
    </row>
    <row r="9" spans="1:39" ht="306" x14ac:dyDescent="0.2">
      <c r="A9" s="18">
        <v>4</v>
      </c>
      <c r="B9" s="19" t="s">
        <v>62</v>
      </c>
      <c r="C9" s="19" t="s">
        <v>63</v>
      </c>
      <c r="D9" s="19" t="s">
        <v>41</v>
      </c>
      <c r="E9" s="20" t="s">
        <v>42</v>
      </c>
      <c r="F9" s="18" t="s">
        <v>43</v>
      </c>
      <c r="G9" s="18">
        <v>3</v>
      </c>
      <c r="H9" s="18" t="s">
        <v>44</v>
      </c>
      <c r="I9" s="18">
        <v>100</v>
      </c>
      <c r="J9" s="18" t="s">
        <v>45</v>
      </c>
      <c r="K9" s="18">
        <v>200</v>
      </c>
      <c r="L9" s="18" t="s">
        <v>46</v>
      </c>
      <c r="M9" s="18"/>
      <c r="N9" s="21">
        <v>137</v>
      </c>
      <c r="O9" s="18" t="s">
        <v>47</v>
      </c>
      <c r="P9" s="18" t="s">
        <v>48</v>
      </c>
      <c r="Q9" s="18" t="s">
        <v>49</v>
      </c>
      <c r="R9" s="18" t="s">
        <v>50</v>
      </c>
      <c r="S9" s="18" t="s">
        <v>51</v>
      </c>
      <c r="T9" s="18" t="s">
        <v>52</v>
      </c>
      <c r="U9" s="18" t="s">
        <v>53</v>
      </c>
      <c r="V9" s="22" t="s">
        <v>107</v>
      </c>
      <c r="W9" s="18"/>
      <c r="X9" s="22" t="s">
        <v>108</v>
      </c>
      <c r="Y9" s="18" t="s">
        <v>54</v>
      </c>
      <c r="Z9" s="18" t="s">
        <v>55</v>
      </c>
      <c r="AA9" s="18">
        <v>1</v>
      </c>
      <c r="AB9" s="23"/>
      <c r="AC9" s="23">
        <f t="shared" si="0"/>
        <v>0</v>
      </c>
      <c r="AD9" s="23">
        <f t="shared" si="1"/>
        <v>0</v>
      </c>
      <c r="AE9" s="23">
        <f t="shared" si="2"/>
        <v>0</v>
      </c>
      <c r="AF9" s="18" t="s">
        <v>56</v>
      </c>
      <c r="AG9" s="18"/>
      <c r="AH9" s="24"/>
      <c r="AI9" s="25">
        <f t="shared" si="3"/>
        <v>42717</v>
      </c>
      <c r="AJ9" s="25">
        <v>42727</v>
      </c>
      <c r="AK9" s="19" t="s">
        <v>57</v>
      </c>
      <c r="AL9" s="21">
        <v>0</v>
      </c>
      <c r="AM9" s="26">
        <v>4</v>
      </c>
    </row>
    <row r="10" spans="1:39" ht="306" x14ac:dyDescent="0.2">
      <c r="A10" s="18">
        <v>5</v>
      </c>
      <c r="B10" s="19" t="s">
        <v>64</v>
      </c>
      <c r="C10" s="19" t="s">
        <v>65</v>
      </c>
      <c r="D10" s="19" t="s">
        <v>41</v>
      </c>
      <c r="E10" s="20" t="s">
        <v>42</v>
      </c>
      <c r="F10" s="18" t="s">
        <v>43</v>
      </c>
      <c r="G10" s="18">
        <v>3</v>
      </c>
      <c r="H10" s="18" t="s">
        <v>44</v>
      </c>
      <c r="I10" s="18">
        <v>100</v>
      </c>
      <c r="J10" s="18" t="s">
        <v>45</v>
      </c>
      <c r="K10" s="18">
        <v>200</v>
      </c>
      <c r="L10" s="18" t="s">
        <v>46</v>
      </c>
      <c r="M10" s="18"/>
      <c r="N10" s="21">
        <v>137</v>
      </c>
      <c r="O10" s="18" t="s">
        <v>47</v>
      </c>
      <c r="P10" s="18" t="s">
        <v>48</v>
      </c>
      <c r="Q10" s="18" t="s">
        <v>49</v>
      </c>
      <c r="R10" s="18" t="s">
        <v>50</v>
      </c>
      <c r="S10" s="18" t="s">
        <v>51</v>
      </c>
      <c r="T10" s="18" t="s">
        <v>52</v>
      </c>
      <c r="U10" s="18" t="s">
        <v>53</v>
      </c>
      <c r="V10" s="22" t="s">
        <v>107</v>
      </c>
      <c r="W10" s="18"/>
      <c r="X10" s="22" t="s">
        <v>108</v>
      </c>
      <c r="Y10" s="18" t="s">
        <v>54</v>
      </c>
      <c r="Z10" s="18" t="s">
        <v>55</v>
      </c>
      <c r="AA10" s="18">
        <v>1</v>
      </c>
      <c r="AB10" s="23"/>
      <c r="AC10" s="23">
        <f t="shared" si="0"/>
        <v>0</v>
      </c>
      <c r="AD10" s="23">
        <f t="shared" si="1"/>
        <v>0</v>
      </c>
      <c r="AE10" s="23">
        <f t="shared" si="2"/>
        <v>0</v>
      </c>
      <c r="AF10" s="18" t="s">
        <v>56</v>
      </c>
      <c r="AG10" s="18"/>
      <c r="AH10" s="24"/>
      <c r="AI10" s="25">
        <f t="shared" si="3"/>
        <v>42717</v>
      </c>
      <c r="AJ10" s="25">
        <v>42727</v>
      </c>
      <c r="AK10" s="19" t="s">
        <v>57</v>
      </c>
      <c r="AL10" s="21">
        <v>0</v>
      </c>
      <c r="AM10" s="26">
        <v>4</v>
      </c>
    </row>
    <row r="11" spans="1:39" ht="306" x14ac:dyDescent="0.2">
      <c r="A11" s="18">
        <v>6</v>
      </c>
      <c r="B11" s="19" t="s">
        <v>66</v>
      </c>
      <c r="C11" s="19" t="s">
        <v>67</v>
      </c>
      <c r="D11" s="19" t="s">
        <v>41</v>
      </c>
      <c r="E11" s="20" t="s">
        <v>42</v>
      </c>
      <c r="F11" s="18" t="s">
        <v>43</v>
      </c>
      <c r="G11" s="18">
        <v>3</v>
      </c>
      <c r="H11" s="18" t="s">
        <v>44</v>
      </c>
      <c r="I11" s="18">
        <v>100</v>
      </c>
      <c r="J11" s="18" t="s">
        <v>45</v>
      </c>
      <c r="K11" s="18">
        <v>200</v>
      </c>
      <c r="L11" s="18" t="s">
        <v>46</v>
      </c>
      <c r="M11" s="18"/>
      <c r="N11" s="21">
        <v>137</v>
      </c>
      <c r="O11" s="18" t="s">
        <v>47</v>
      </c>
      <c r="P11" s="18" t="s">
        <v>48</v>
      </c>
      <c r="Q11" s="18" t="s">
        <v>49</v>
      </c>
      <c r="R11" s="18" t="s">
        <v>50</v>
      </c>
      <c r="S11" s="18" t="s">
        <v>51</v>
      </c>
      <c r="T11" s="18" t="s">
        <v>52</v>
      </c>
      <c r="U11" s="18" t="s">
        <v>53</v>
      </c>
      <c r="V11" s="22" t="s">
        <v>107</v>
      </c>
      <c r="W11" s="18"/>
      <c r="X11" s="22" t="s">
        <v>108</v>
      </c>
      <c r="Y11" s="18" t="s">
        <v>54</v>
      </c>
      <c r="Z11" s="18" t="s">
        <v>55</v>
      </c>
      <c r="AA11" s="18">
        <v>1</v>
      </c>
      <c r="AB11" s="23"/>
      <c r="AC11" s="23">
        <f t="shared" si="0"/>
        <v>0</v>
      </c>
      <c r="AD11" s="23">
        <f t="shared" si="1"/>
        <v>0</v>
      </c>
      <c r="AE11" s="23">
        <f t="shared" si="2"/>
        <v>0</v>
      </c>
      <c r="AF11" s="18" t="s">
        <v>56</v>
      </c>
      <c r="AG11" s="18"/>
      <c r="AH11" s="24"/>
      <c r="AI11" s="25">
        <f t="shared" si="3"/>
        <v>42717</v>
      </c>
      <c r="AJ11" s="25">
        <v>42727</v>
      </c>
      <c r="AK11" s="19" t="s">
        <v>57</v>
      </c>
      <c r="AL11" s="21">
        <v>0</v>
      </c>
      <c r="AM11" s="26">
        <v>4</v>
      </c>
    </row>
    <row r="12" spans="1:39" ht="306" x14ac:dyDescent="0.2">
      <c r="A12" s="18">
        <v>7</v>
      </c>
      <c r="B12" s="19" t="s">
        <v>68</v>
      </c>
      <c r="C12" s="19" t="s">
        <v>69</v>
      </c>
      <c r="D12" s="19" t="s">
        <v>41</v>
      </c>
      <c r="E12" s="20" t="s">
        <v>42</v>
      </c>
      <c r="F12" s="18" t="s">
        <v>43</v>
      </c>
      <c r="G12" s="18">
        <v>3</v>
      </c>
      <c r="H12" s="18" t="s">
        <v>44</v>
      </c>
      <c r="I12" s="18">
        <v>100</v>
      </c>
      <c r="J12" s="18" t="s">
        <v>45</v>
      </c>
      <c r="K12" s="18">
        <v>200</v>
      </c>
      <c r="L12" s="18" t="s">
        <v>46</v>
      </c>
      <c r="M12" s="18"/>
      <c r="N12" s="21">
        <v>137</v>
      </c>
      <c r="O12" s="18" t="s">
        <v>47</v>
      </c>
      <c r="P12" s="18" t="s">
        <v>48</v>
      </c>
      <c r="Q12" s="18" t="s">
        <v>49</v>
      </c>
      <c r="R12" s="18" t="s">
        <v>50</v>
      </c>
      <c r="S12" s="18" t="s">
        <v>51</v>
      </c>
      <c r="T12" s="18" t="s">
        <v>52</v>
      </c>
      <c r="U12" s="18" t="s">
        <v>53</v>
      </c>
      <c r="V12" s="22" t="s">
        <v>107</v>
      </c>
      <c r="W12" s="18"/>
      <c r="X12" s="22" t="s">
        <v>108</v>
      </c>
      <c r="Y12" s="18" t="s">
        <v>54</v>
      </c>
      <c r="Z12" s="18" t="s">
        <v>55</v>
      </c>
      <c r="AA12" s="18">
        <v>1</v>
      </c>
      <c r="AB12" s="23"/>
      <c r="AC12" s="23">
        <f t="shared" si="0"/>
        <v>0</v>
      </c>
      <c r="AD12" s="23">
        <f t="shared" si="1"/>
        <v>0</v>
      </c>
      <c r="AE12" s="23">
        <f t="shared" si="2"/>
        <v>0</v>
      </c>
      <c r="AF12" s="18" t="s">
        <v>56</v>
      </c>
      <c r="AG12" s="18"/>
      <c r="AH12" s="24"/>
      <c r="AI12" s="25">
        <f t="shared" si="3"/>
        <v>42717</v>
      </c>
      <c r="AJ12" s="25">
        <v>42727</v>
      </c>
      <c r="AK12" s="19" t="s">
        <v>57</v>
      </c>
      <c r="AL12" s="21">
        <v>0</v>
      </c>
      <c r="AM12" s="26">
        <v>4</v>
      </c>
    </row>
    <row r="13" spans="1:39" ht="306" x14ac:dyDescent="0.2">
      <c r="A13" s="18">
        <v>8</v>
      </c>
      <c r="B13" s="19" t="s">
        <v>70</v>
      </c>
      <c r="C13" s="19" t="s">
        <v>71</v>
      </c>
      <c r="D13" s="19" t="s">
        <v>41</v>
      </c>
      <c r="E13" s="20" t="s">
        <v>42</v>
      </c>
      <c r="F13" s="18" t="s">
        <v>43</v>
      </c>
      <c r="G13" s="18">
        <v>3</v>
      </c>
      <c r="H13" s="18" t="s">
        <v>44</v>
      </c>
      <c r="I13" s="18">
        <v>100</v>
      </c>
      <c r="J13" s="18" t="s">
        <v>45</v>
      </c>
      <c r="K13" s="18">
        <v>200</v>
      </c>
      <c r="L13" s="18" t="s">
        <v>46</v>
      </c>
      <c r="M13" s="18"/>
      <c r="N13" s="21">
        <v>137</v>
      </c>
      <c r="O13" s="18" t="s">
        <v>47</v>
      </c>
      <c r="P13" s="18" t="s">
        <v>48</v>
      </c>
      <c r="Q13" s="18" t="s">
        <v>49</v>
      </c>
      <c r="R13" s="18" t="s">
        <v>50</v>
      </c>
      <c r="S13" s="18" t="s">
        <v>51</v>
      </c>
      <c r="T13" s="18" t="s">
        <v>52</v>
      </c>
      <c r="U13" s="18" t="s">
        <v>53</v>
      </c>
      <c r="V13" s="22" t="s">
        <v>107</v>
      </c>
      <c r="W13" s="18"/>
      <c r="X13" s="22" t="s">
        <v>108</v>
      </c>
      <c r="Y13" s="18" t="s">
        <v>54</v>
      </c>
      <c r="Z13" s="18" t="s">
        <v>55</v>
      </c>
      <c r="AA13" s="18">
        <v>1</v>
      </c>
      <c r="AB13" s="23"/>
      <c r="AC13" s="23">
        <f t="shared" si="0"/>
        <v>0</v>
      </c>
      <c r="AD13" s="23">
        <f t="shared" si="1"/>
        <v>0</v>
      </c>
      <c r="AE13" s="23">
        <f t="shared" si="2"/>
        <v>0</v>
      </c>
      <c r="AF13" s="18" t="s">
        <v>56</v>
      </c>
      <c r="AG13" s="18"/>
      <c r="AH13" s="24"/>
      <c r="AI13" s="25">
        <f t="shared" si="3"/>
        <v>42717</v>
      </c>
      <c r="AJ13" s="25">
        <v>42727</v>
      </c>
      <c r="AK13" s="19" t="s">
        <v>57</v>
      </c>
      <c r="AL13" s="21">
        <v>0</v>
      </c>
      <c r="AM13" s="26">
        <v>4</v>
      </c>
    </row>
    <row r="14" spans="1:39" ht="306" x14ac:dyDescent="0.2">
      <c r="A14" s="18">
        <v>9</v>
      </c>
      <c r="B14" s="19" t="s">
        <v>72</v>
      </c>
      <c r="C14" s="19" t="s">
        <v>73</v>
      </c>
      <c r="D14" s="19" t="s">
        <v>41</v>
      </c>
      <c r="E14" s="20" t="s">
        <v>42</v>
      </c>
      <c r="F14" s="18" t="s">
        <v>43</v>
      </c>
      <c r="G14" s="18">
        <v>3</v>
      </c>
      <c r="H14" s="18" t="s">
        <v>44</v>
      </c>
      <c r="I14" s="18">
        <v>100</v>
      </c>
      <c r="J14" s="18" t="s">
        <v>45</v>
      </c>
      <c r="K14" s="18">
        <v>200</v>
      </c>
      <c r="L14" s="18" t="s">
        <v>46</v>
      </c>
      <c r="M14" s="18"/>
      <c r="N14" s="21">
        <v>137</v>
      </c>
      <c r="O14" s="18" t="s">
        <v>47</v>
      </c>
      <c r="P14" s="18" t="s">
        <v>48</v>
      </c>
      <c r="Q14" s="18" t="s">
        <v>49</v>
      </c>
      <c r="R14" s="18" t="s">
        <v>50</v>
      </c>
      <c r="S14" s="18" t="s">
        <v>51</v>
      </c>
      <c r="T14" s="18" t="s">
        <v>52</v>
      </c>
      <c r="U14" s="18" t="s">
        <v>53</v>
      </c>
      <c r="V14" s="22" t="s">
        <v>107</v>
      </c>
      <c r="W14" s="18"/>
      <c r="X14" s="22" t="s">
        <v>108</v>
      </c>
      <c r="Y14" s="18" t="s">
        <v>54</v>
      </c>
      <c r="Z14" s="18" t="s">
        <v>55</v>
      </c>
      <c r="AA14" s="18">
        <v>1</v>
      </c>
      <c r="AB14" s="23"/>
      <c r="AC14" s="23">
        <f t="shared" si="0"/>
        <v>0</v>
      </c>
      <c r="AD14" s="23">
        <f t="shared" si="1"/>
        <v>0</v>
      </c>
      <c r="AE14" s="23">
        <f t="shared" si="2"/>
        <v>0</v>
      </c>
      <c r="AF14" s="18" t="s">
        <v>56</v>
      </c>
      <c r="AG14" s="18"/>
      <c r="AH14" s="24"/>
      <c r="AI14" s="25">
        <f t="shared" si="3"/>
        <v>42717</v>
      </c>
      <c r="AJ14" s="25">
        <v>42727</v>
      </c>
      <c r="AK14" s="19" t="s">
        <v>57</v>
      </c>
      <c r="AL14" s="21">
        <v>0</v>
      </c>
      <c r="AM14" s="26">
        <v>4</v>
      </c>
    </row>
    <row r="15" spans="1:39" ht="306" x14ac:dyDescent="0.2">
      <c r="A15" s="18">
        <v>10</v>
      </c>
      <c r="B15" s="19" t="s">
        <v>74</v>
      </c>
      <c r="C15" s="19" t="s">
        <v>75</v>
      </c>
      <c r="D15" s="19" t="s">
        <v>41</v>
      </c>
      <c r="E15" s="20" t="s">
        <v>76</v>
      </c>
      <c r="F15" s="18" t="s">
        <v>43</v>
      </c>
      <c r="G15" s="18">
        <v>3</v>
      </c>
      <c r="H15" s="18" t="s">
        <v>44</v>
      </c>
      <c r="I15" s="18">
        <v>150</v>
      </c>
      <c r="J15" s="18" t="s">
        <v>45</v>
      </c>
      <c r="K15" s="18">
        <v>200</v>
      </c>
      <c r="L15" s="18" t="s">
        <v>46</v>
      </c>
      <c r="M15" s="18"/>
      <c r="N15" s="21">
        <v>283</v>
      </c>
      <c r="O15" s="18" t="s">
        <v>47</v>
      </c>
      <c r="P15" s="18" t="s">
        <v>77</v>
      </c>
      <c r="Q15" s="18" t="s">
        <v>78</v>
      </c>
      <c r="R15" s="18" t="s">
        <v>50</v>
      </c>
      <c r="S15" s="18" t="s">
        <v>51</v>
      </c>
      <c r="T15" s="18" t="s">
        <v>52</v>
      </c>
      <c r="U15" s="18" t="s">
        <v>53</v>
      </c>
      <c r="V15" s="22" t="s">
        <v>110</v>
      </c>
      <c r="W15" s="18"/>
      <c r="X15" s="22" t="s">
        <v>109</v>
      </c>
      <c r="Y15" s="18" t="s">
        <v>54</v>
      </c>
      <c r="Z15" s="18" t="s">
        <v>55</v>
      </c>
      <c r="AA15" s="18">
        <v>1</v>
      </c>
      <c r="AB15" s="23"/>
      <c r="AC15" s="23">
        <f t="shared" si="0"/>
        <v>0</v>
      </c>
      <c r="AD15" s="23">
        <f t="shared" si="1"/>
        <v>0</v>
      </c>
      <c r="AE15" s="23">
        <f t="shared" si="2"/>
        <v>0</v>
      </c>
      <c r="AF15" s="18" t="s">
        <v>56</v>
      </c>
      <c r="AG15" s="18"/>
      <c r="AH15" s="24"/>
      <c r="AI15" s="25">
        <f t="shared" si="3"/>
        <v>42717</v>
      </c>
      <c r="AJ15" s="25">
        <v>42727</v>
      </c>
      <c r="AK15" s="19" t="s">
        <v>57</v>
      </c>
      <c r="AL15" s="21">
        <v>0</v>
      </c>
      <c r="AM15" s="26">
        <v>4</v>
      </c>
    </row>
    <row r="16" spans="1:39" ht="306" x14ac:dyDescent="0.2">
      <c r="A16" s="18">
        <v>11</v>
      </c>
      <c r="B16" s="19" t="s">
        <v>79</v>
      </c>
      <c r="C16" s="19" t="s">
        <v>80</v>
      </c>
      <c r="D16" s="19" t="s">
        <v>41</v>
      </c>
      <c r="E16" s="20" t="s">
        <v>76</v>
      </c>
      <c r="F16" s="18" t="s">
        <v>43</v>
      </c>
      <c r="G16" s="18">
        <v>3</v>
      </c>
      <c r="H16" s="18" t="s">
        <v>44</v>
      </c>
      <c r="I16" s="18">
        <v>150</v>
      </c>
      <c r="J16" s="18" t="s">
        <v>45</v>
      </c>
      <c r="K16" s="18">
        <v>200</v>
      </c>
      <c r="L16" s="18" t="s">
        <v>46</v>
      </c>
      <c r="M16" s="18"/>
      <c r="N16" s="21">
        <v>283</v>
      </c>
      <c r="O16" s="18" t="s">
        <v>47</v>
      </c>
      <c r="P16" s="18" t="s">
        <v>77</v>
      </c>
      <c r="Q16" s="18" t="s">
        <v>78</v>
      </c>
      <c r="R16" s="18" t="s">
        <v>50</v>
      </c>
      <c r="S16" s="18" t="s">
        <v>51</v>
      </c>
      <c r="T16" s="18" t="s">
        <v>52</v>
      </c>
      <c r="U16" s="18" t="s">
        <v>53</v>
      </c>
      <c r="V16" s="22" t="s">
        <v>110</v>
      </c>
      <c r="W16" s="18"/>
      <c r="X16" s="22" t="s">
        <v>109</v>
      </c>
      <c r="Y16" s="18" t="s">
        <v>54</v>
      </c>
      <c r="Z16" s="18" t="s">
        <v>55</v>
      </c>
      <c r="AA16" s="18">
        <v>1</v>
      </c>
      <c r="AB16" s="23"/>
      <c r="AC16" s="23">
        <f t="shared" si="0"/>
        <v>0</v>
      </c>
      <c r="AD16" s="23">
        <f t="shared" si="1"/>
        <v>0</v>
      </c>
      <c r="AE16" s="23">
        <f t="shared" si="2"/>
        <v>0</v>
      </c>
      <c r="AF16" s="18" t="s">
        <v>56</v>
      </c>
      <c r="AG16" s="18"/>
      <c r="AH16" s="24"/>
      <c r="AI16" s="25">
        <f t="shared" si="3"/>
        <v>42717</v>
      </c>
      <c r="AJ16" s="25">
        <v>42727</v>
      </c>
      <c r="AK16" s="19" t="s">
        <v>57</v>
      </c>
      <c r="AL16" s="21">
        <v>0</v>
      </c>
      <c r="AM16" s="26">
        <v>4</v>
      </c>
    </row>
    <row r="17" spans="1:39" ht="306" x14ac:dyDescent="0.2">
      <c r="A17" s="18">
        <v>12</v>
      </c>
      <c r="B17" s="19" t="s">
        <v>81</v>
      </c>
      <c r="C17" s="19" t="s">
        <v>82</v>
      </c>
      <c r="D17" s="19" t="s">
        <v>41</v>
      </c>
      <c r="E17" s="20" t="s">
        <v>76</v>
      </c>
      <c r="F17" s="18" t="s">
        <v>43</v>
      </c>
      <c r="G17" s="18">
        <v>3</v>
      </c>
      <c r="H17" s="18" t="s">
        <v>44</v>
      </c>
      <c r="I17" s="18">
        <v>150</v>
      </c>
      <c r="J17" s="18" t="s">
        <v>45</v>
      </c>
      <c r="K17" s="18">
        <v>200</v>
      </c>
      <c r="L17" s="18" t="s">
        <v>46</v>
      </c>
      <c r="M17" s="18"/>
      <c r="N17" s="21">
        <v>283</v>
      </c>
      <c r="O17" s="18" t="s">
        <v>47</v>
      </c>
      <c r="P17" s="18" t="s">
        <v>77</v>
      </c>
      <c r="Q17" s="18" t="s">
        <v>78</v>
      </c>
      <c r="R17" s="18" t="s">
        <v>50</v>
      </c>
      <c r="S17" s="18" t="s">
        <v>51</v>
      </c>
      <c r="T17" s="18" t="s">
        <v>52</v>
      </c>
      <c r="U17" s="18" t="s">
        <v>53</v>
      </c>
      <c r="V17" s="22" t="s">
        <v>107</v>
      </c>
      <c r="W17" s="18"/>
      <c r="X17" s="22" t="s">
        <v>108</v>
      </c>
      <c r="Y17" s="18" t="s">
        <v>54</v>
      </c>
      <c r="Z17" s="18" t="s">
        <v>55</v>
      </c>
      <c r="AA17" s="18">
        <v>1</v>
      </c>
      <c r="AB17" s="23"/>
      <c r="AC17" s="23">
        <f t="shared" si="0"/>
        <v>0</v>
      </c>
      <c r="AD17" s="23">
        <f t="shared" si="1"/>
        <v>0</v>
      </c>
      <c r="AE17" s="23">
        <f t="shared" si="2"/>
        <v>0</v>
      </c>
      <c r="AF17" s="18" t="s">
        <v>56</v>
      </c>
      <c r="AG17" s="18"/>
      <c r="AH17" s="24"/>
      <c r="AI17" s="25">
        <f t="shared" si="3"/>
        <v>42717</v>
      </c>
      <c r="AJ17" s="25">
        <v>42727</v>
      </c>
      <c r="AK17" s="19" t="s">
        <v>57</v>
      </c>
      <c r="AL17" s="21">
        <v>0</v>
      </c>
      <c r="AM17" s="26">
        <v>4</v>
      </c>
    </row>
    <row r="18" spans="1:39" ht="306" x14ac:dyDescent="0.2">
      <c r="A18" s="18">
        <v>13</v>
      </c>
      <c r="B18" s="19" t="s">
        <v>83</v>
      </c>
      <c r="C18" s="19" t="s">
        <v>84</v>
      </c>
      <c r="D18" s="19" t="s">
        <v>41</v>
      </c>
      <c r="E18" s="20" t="s">
        <v>76</v>
      </c>
      <c r="F18" s="18" t="s">
        <v>43</v>
      </c>
      <c r="G18" s="18">
        <v>3</v>
      </c>
      <c r="H18" s="18" t="s">
        <v>44</v>
      </c>
      <c r="I18" s="18">
        <v>150</v>
      </c>
      <c r="J18" s="18" t="s">
        <v>45</v>
      </c>
      <c r="K18" s="18">
        <v>200</v>
      </c>
      <c r="L18" s="18" t="s">
        <v>46</v>
      </c>
      <c r="M18" s="18"/>
      <c r="N18" s="21">
        <v>283</v>
      </c>
      <c r="O18" s="18" t="s">
        <v>47</v>
      </c>
      <c r="P18" s="18" t="s">
        <v>77</v>
      </c>
      <c r="Q18" s="18" t="s">
        <v>78</v>
      </c>
      <c r="R18" s="18" t="s">
        <v>50</v>
      </c>
      <c r="S18" s="18" t="s">
        <v>51</v>
      </c>
      <c r="T18" s="18" t="s">
        <v>52</v>
      </c>
      <c r="U18" s="18" t="s">
        <v>53</v>
      </c>
      <c r="V18" s="22" t="s">
        <v>107</v>
      </c>
      <c r="W18" s="18"/>
      <c r="X18" s="22" t="s">
        <v>108</v>
      </c>
      <c r="Y18" s="18" t="s">
        <v>54</v>
      </c>
      <c r="Z18" s="18" t="s">
        <v>55</v>
      </c>
      <c r="AA18" s="18">
        <v>1</v>
      </c>
      <c r="AB18" s="23"/>
      <c r="AC18" s="23">
        <f t="shared" si="0"/>
        <v>0</v>
      </c>
      <c r="AD18" s="23">
        <f t="shared" si="1"/>
        <v>0</v>
      </c>
      <c r="AE18" s="23">
        <f t="shared" si="2"/>
        <v>0</v>
      </c>
      <c r="AF18" s="18" t="s">
        <v>56</v>
      </c>
      <c r="AG18" s="18"/>
      <c r="AH18" s="24"/>
      <c r="AI18" s="25">
        <f t="shared" si="3"/>
        <v>42717</v>
      </c>
      <c r="AJ18" s="25">
        <v>42727</v>
      </c>
      <c r="AK18" s="19" t="s">
        <v>57</v>
      </c>
      <c r="AL18" s="21">
        <v>0</v>
      </c>
      <c r="AM18" s="26">
        <v>4</v>
      </c>
    </row>
    <row r="19" spans="1:39" ht="306" x14ac:dyDescent="0.2">
      <c r="A19" s="18">
        <v>14</v>
      </c>
      <c r="B19" s="19" t="s">
        <v>85</v>
      </c>
      <c r="C19" s="19" t="s">
        <v>86</v>
      </c>
      <c r="D19" s="19" t="s">
        <v>41</v>
      </c>
      <c r="E19" s="20" t="s">
        <v>76</v>
      </c>
      <c r="F19" s="18" t="s">
        <v>43</v>
      </c>
      <c r="G19" s="18">
        <v>3</v>
      </c>
      <c r="H19" s="18" t="s">
        <v>44</v>
      </c>
      <c r="I19" s="18">
        <v>150</v>
      </c>
      <c r="J19" s="18" t="s">
        <v>45</v>
      </c>
      <c r="K19" s="18">
        <v>200</v>
      </c>
      <c r="L19" s="18" t="s">
        <v>46</v>
      </c>
      <c r="M19" s="18"/>
      <c r="N19" s="21">
        <v>283</v>
      </c>
      <c r="O19" s="18" t="s">
        <v>47</v>
      </c>
      <c r="P19" s="18" t="s">
        <v>77</v>
      </c>
      <c r="Q19" s="18" t="s">
        <v>78</v>
      </c>
      <c r="R19" s="18" t="s">
        <v>50</v>
      </c>
      <c r="S19" s="18" t="s">
        <v>51</v>
      </c>
      <c r="T19" s="18" t="s">
        <v>52</v>
      </c>
      <c r="U19" s="18" t="s">
        <v>53</v>
      </c>
      <c r="V19" s="22" t="s">
        <v>107</v>
      </c>
      <c r="W19" s="18"/>
      <c r="X19" s="22" t="s">
        <v>108</v>
      </c>
      <c r="Y19" s="18" t="s">
        <v>54</v>
      </c>
      <c r="Z19" s="18" t="s">
        <v>55</v>
      </c>
      <c r="AA19" s="18">
        <v>1</v>
      </c>
      <c r="AB19" s="23"/>
      <c r="AC19" s="23">
        <f t="shared" si="0"/>
        <v>0</v>
      </c>
      <c r="AD19" s="23">
        <f t="shared" si="1"/>
        <v>0</v>
      </c>
      <c r="AE19" s="23">
        <f t="shared" si="2"/>
        <v>0</v>
      </c>
      <c r="AF19" s="18" t="s">
        <v>56</v>
      </c>
      <c r="AG19" s="18"/>
      <c r="AH19" s="24"/>
      <c r="AI19" s="25">
        <f t="shared" si="3"/>
        <v>42717</v>
      </c>
      <c r="AJ19" s="25">
        <v>42727</v>
      </c>
      <c r="AK19" s="19" t="s">
        <v>57</v>
      </c>
      <c r="AL19" s="21">
        <v>0</v>
      </c>
      <c r="AM19" s="26">
        <v>4</v>
      </c>
    </row>
    <row r="20" spans="1:39" ht="306" x14ac:dyDescent="0.2">
      <c r="A20" s="18">
        <v>15</v>
      </c>
      <c r="B20" s="19" t="s">
        <v>87</v>
      </c>
      <c r="C20" s="19" t="s">
        <v>88</v>
      </c>
      <c r="D20" s="19" t="s">
        <v>41</v>
      </c>
      <c r="E20" s="20" t="s">
        <v>76</v>
      </c>
      <c r="F20" s="18" t="s">
        <v>43</v>
      </c>
      <c r="G20" s="18">
        <v>3</v>
      </c>
      <c r="H20" s="18" t="s">
        <v>44</v>
      </c>
      <c r="I20" s="18">
        <v>150</v>
      </c>
      <c r="J20" s="18" t="s">
        <v>45</v>
      </c>
      <c r="K20" s="18">
        <v>200</v>
      </c>
      <c r="L20" s="18" t="s">
        <v>46</v>
      </c>
      <c r="M20" s="18"/>
      <c r="N20" s="21">
        <v>283</v>
      </c>
      <c r="O20" s="18" t="s">
        <v>47</v>
      </c>
      <c r="P20" s="18" t="s">
        <v>77</v>
      </c>
      <c r="Q20" s="18" t="s">
        <v>78</v>
      </c>
      <c r="R20" s="18" t="s">
        <v>50</v>
      </c>
      <c r="S20" s="18" t="s">
        <v>51</v>
      </c>
      <c r="T20" s="18" t="s">
        <v>52</v>
      </c>
      <c r="U20" s="18" t="s">
        <v>53</v>
      </c>
      <c r="V20" s="22" t="s">
        <v>107</v>
      </c>
      <c r="W20" s="18"/>
      <c r="X20" s="22" t="s">
        <v>108</v>
      </c>
      <c r="Y20" s="18" t="s">
        <v>54</v>
      </c>
      <c r="Z20" s="18" t="s">
        <v>55</v>
      </c>
      <c r="AA20" s="18">
        <v>1</v>
      </c>
      <c r="AB20" s="23"/>
      <c r="AC20" s="23">
        <f t="shared" si="0"/>
        <v>0</v>
      </c>
      <c r="AD20" s="23">
        <f t="shared" si="1"/>
        <v>0</v>
      </c>
      <c r="AE20" s="23">
        <f t="shared" si="2"/>
        <v>0</v>
      </c>
      <c r="AF20" s="18" t="s">
        <v>56</v>
      </c>
      <c r="AG20" s="18"/>
      <c r="AH20" s="24"/>
      <c r="AI20" s="25">
        <f t="shared" si="3"/>
        <v>42717</v>
      </c>
      <c r="AJ20" s="25">
        <v>42727</v>
      </c>
      <c r="AK20" s="19" t="s">
        <v>57</v>
      </c>
      <c r="AL20" s="21">
        <v>0</v>
      </c>
      <c r="AM20" s="26">
        <v>4</v>
      </c>
    </row>
    <row r="21" spans="1:39" ht="255" x14ac:dyDescent="0.2">
      <c r="A21" s="18">
        <v>16</v>
      </c>
      <c r="B21" s="19" t="s">
        <v>89</v>
      </c>
      <c r="C21" s="19" t="s">
        <v>90</v>
      </c>
      <c r="D21" s="19" t="s">
        <v>91</v>
      </c>
      <c r="E21" s="20" t="s">
        <v>92</v>
      </c>
      <c r="F21" s="18" t="s">
        <v>43</v>
      </c>
      <c r="G21" s="18">
        <v>4</v>
      </c>
      <c r="H21" s="18" t="s">
        <v>44</v>
      </c>
      <c r="I21" s="18">
        <v>150</v>
      </c>
      <c r="J21" s="18" t="s">
        <v>93</v>
      </c>
      <c r="K21" s="18">
        <v>40</v>
      </c>
      <c r="L21" s="18" t="s">
        <v>94</v>
      </c>
      <c r="M21" s="18"/>
      <c r="N21" s="21">
        <v>195</v>
      </c>
      <c r="O21" s="18" t="s">
        <v>95</v>
      </c>
      <c r="P21" s="18" t="s">
        <v>77</v>
      </c>
      <c r="Q21" s="18" t="s">
        <v>78</v>
      </c>
      <c r="R21" s="18" t="s">
        <v>96</v>
      </c>
      <c r="S21" s="18" t="s">
        <v>97</v>
      </c>
      <c r="T21" s="18" t="s">
        <v>98</v>
      </c>
      <c r="U21" s="18" t="s">
        <v>53</v>
      </c>
      <c r="V21" s="18" t="s">
        <v>99</v>
      </c>
      <c r="W21" s="18"/>
      <c r="X21" s="18" t="s">
        <v>100</v>
      </c>
      <c r="Y21" s="18" t="s">
        <v>101</v>
      </c>
      <c r="Z21" s="18" t="s">
        <v>55</v>
      </c>
      <c r="AA21" s="18">
        <v>1</v>
      </c>
      <c r="AB21" s="23"/>
      <c r="AC21" s="23">
        <f t="shared" si="0"/>
        <v>0</v>
      </c>
      <c r="AD21" s="23">
        <f t="shared" si="1"/>
        <v>0</v>
      </c>
      <c r="AE21" s="23">
        <f t="shared" si="2"/>
        <v>0</v>
      </c>
      <c r="AF21" s="18" t="s">
        <v>102</v>
      </c>
      <c r="AG21" s="18"/>
      <c r="AH21" s="24" t="s">
        <v>103</v>
      </c>
      <c r="AI21" s="25">
        <f t="shared" si="3"/>
        <v>42659</v>
      </c>
      <c r="AJ21" s="25">
        <v>42669</v>
      </c>
      <c r="AK21" s="19" t="s">
        <v>104</v>
      </c>
      <c r="AL21" s="21">
        <v>0</v>
      </c>
      <c r="AM21" s="26">
        <v>4</v>
      </c>
    </row>
    <row r="22" spans="1:39" ht="15" x14ac:dyDescent="0.2"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30"/>
      <c r="Q22" s="29"/>
      <c r="R22" s="29"/>
      <c r="S22" s="29"/>
      <c r="T22" s="31"/>
      <c r="U22" s="30"/>
      <c r="V22" s="32"/>
      <c r="W22" s="32"/>
      <c r="X22" s="32"/>
      <c r="Y22" s="32"/>
      <c r="Z22" s="29"/>
      <c r="AA22" s="33"/>
      <c r="AB22" s="33"/>
      <c r="AC22" s="29"/>
      <c r="AD22" s="29"/>
      <c r="AE22" s="29"/>
      <c r="AF22" s="30"/>
      <c r="AG22" s="30"/>
    </row>
    <row r="23" spans="1:39" ht="15" x14ac:dyDescent="0.2">
      <c r="E23" s="29"/>
      <c r="F23" s="29"/>
      <c r="G23" s="29"/>
      <c r="H23" s="29"/>
      <c r="I23" s="29"/>
      <c r="J23" s="29"/>
      <c r="K23" s="29"/>
      <c r="L23" s="29"/>
      <c r="M23" s="29"/>
      <c r="N23" s="29" t="s">
        <v>112</v>
      </c>
      <c r="O23" s="29"/>
      <c r="P23" s="30"/>
      <c r="Q23" s="29"/>
      <c r="R23" s="29"/>
      <c r="S23" s="29"/>
      <c r="T23" s="31"/>
      <c r="U23" s="30"/>
      <c r="V23" s="32"/>
      <c r="W23" s="32"/>
      <c r="X23" s="32"/>
      <c r="Y23" s="32"/>
      <c r="Z23" s="29"/>
      <c r="AA23" s="33"/>
      <c r="AB23" s="33"/>
      <c r="AC23" s="29"/>
      <c r="AD23" s="29"/>
      <c r="AE23" s="29"/>
      <c r="AF23" s="30"/>
      <c r="AG23" s="30"/>
    </row>
    <row r="24" spans="1:39" ht="15" x14ac:dyDescent="0.2">
      <c r="E24" s="29"/>
      <c r="F24" s="29"/>
      <c r="G24" s="29"/>
      <c r="H24" s="29"/>
      <c r="I24" s="29" t="s">
        <v>113</v>
      </c>
      <c r="J24" s="29"/>
      <c r="K24" s="29"/>
      <c r="L24" s="29"/>
      <c r="M24" s="29"/>
      <c r="N24" s="29"/>
      <c r="O24" s="29"/>
      <c r="P24" s="30"/>
      <c r="Q24" s="29"/>
      <c r="R24" s="29"/>
      <c r="S24" s="31"/>
      <c r="T24" s="30"/>
      <c r="U24" s="29" t="s">
        <v>114</v>
      </c>
      <c r="V24" s="29"/>
      <c r="W24" s="29"/>
      <c r="X24" s="29"/>
      <c r="Y24" s="29"/>
      <c r="Z24" s="29"/>
      <c r="AA24" s="33"/>
      <c r="AB24" s="33"/>
      <c r="AC24" s="29"/>
      <c r="AD24" s="29"/>
      <c r="AE24" s="29"/>
      <c r="AF24" s="30"/>
      <c r="AG24" s="30"/>
    </row>
    <row r="25" spans="1:39" ht="15.75" x14ac:dyDescent="0.2">
      <c r="E25" s="29"/>
      <c r="F25" s="29"/>
      <c r="G25" s="29"/>
      <c r="H25" s="29"/>
      <c r="I25" s="29" t="s">
        <v>115</v>
      </c>
      <c r="J25" s="29"/>
      <c r="K25" s="29"/>
      <c r="L25" s="29"/>
      <c r="M25" s="29"/>
      <c r="N25" s="29"/>
      <c r="O25" s="29"/>
      <c r="P25" s="30"/>
      <c r="Q25" s="29"/>
      <c r="R25" s="29"/>
      <c r="S25" s="36"/>
      <c r="T25" s="37"/>
      <c r="U25" s="29" t="s">
        <v>115</v>
      </c>
      <c r="V25" s="29"/>
      <c r="W25" s="29"/>
      <c r="X25" s="29"/>
      <c r="Y25" s="29"/>
      <c r="Z25" s="29"/>
      <c r="AA25" s="33"/>
      <c r="AB25" s="33"/>
      <c r="AC25" s="29"/>
      <c r="AD25" s="29"/>
      <c r="AE25" s="29"/>
      <c r="AF25" s="30"/>
      <c r="AG25" s="30"/>
    </row>
    <row r="26" spans="1:39" ht="15.75" x14ac:dyDescent="0.2">
      <c r="E26" s="29"/>
      <c r="F26" s="29"/>
      <c r="G26" s="29"/>
      <c r="H26" s="29"/>
      <c r="I26" s="29"/>
      <c r="J26" s="29" t="s">
        <v>116</v>
      </c>
      <c r="K26" s="29"/>
      <c r="L26" s="29"/>
      <c r="M26" s="29"/>
      <c r="N26" s="29"/>
      <c r="O26" s="29"/>
      <c r="P26" s="30"/>
      <c r="Q26" s="29"/>
      <c r="R26" s="29"/>
      <c r="S26" s="36"/>
      <c r="T26" s="37"/>
      <c r="U26" s="29"/>
      <c r="V26" s="29" t="s">
        <v>116</v>
      </c>
      <c r="W26" s="29"/>
      <c r="X26" s="29"/>
      <c r="Y26" s="29"/>
      <c r="Z26" s="29"/>
      <c r="AA26" s="33"/>
      <c r="AB26" s="33"/>
      <c r="AC26" s="29"/>
      <c r="AD26" s="29"/>
      <c r="AE26" s="29"/>
      <c r="AF26" s="30"/>
      <c r="AG26" s="30"/>
    </row>
  </sheetData>
  <autoFilter ref="A5:AO21"/>
  <mergeCells count="1">
    <mergeCell ref="AC1:AK1"/>
  </mergeCells>
  <pageMargins left="0.23622047244094491" right="0.11" top="0.72" bottom="0.39370078740157483" header="0.46" footer="0.19685039370078741"/>
  <pageSetup paperSize="9" scale="4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Ноябрь Б05</vt:lpstr>
      <vt:lpstr>'Ноябрь Б05'!Заголовки_для_печати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 Евгений Борисович</dc:creator>
  <cp:lastModifiedBy>Иванов Андрей Андреевич</cp:lastModifiedBy>
  <dcterms:created xsi:type="dcterms:W3CDTF">2015-11-02T08:37:06Z</dcterms:created>
  <dcterms:modified xsi:type="dcterms:W3CDTF">2016-01-21T06:43:26Z</dcterms:modified>
</cp:coreProperties>
</file>